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21 ROK Componenten (RC)/20. Aanbesteding/20. Gepubliceerd aanbestedingsdossier/Bijlagen/"/>
    </mc:Choice>
  </mc:AlternateContent>
  <xr:revisionPtr revIDLastSave="0" documentId="13_ncr:20000001_{8858EBB2-7F8D-440E-B23D-2E554AC783DF}" xr6:coauthVersionLast="47" xr6:coauthVersionMax="47" xr10:uidLastSave="{00000000-0000-0000-0000-000000000000}"/>
  <bookViews>
    <workbookView xWindow="54495" yWindow="0" windowWidth="26010" windowHeight="20985" xr2:uid="{00000000-000D-0000-FFFF-FFFF00000000}"/>
  </bookViews>
  <sheets>
    <sheet name="Reparaties plus material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3" l="1"/>
  <c r="G7" i="3"/>
  <c r="G8" i="3"/>
  <c r="G9" i="3"/>
  <c r="G10" i="3"/>
  <c r="G11" i="3"/>
  <c r="G14" i="3"/>
  <c r="G15" i="3"/>
  <c r="G16" i="3"/>
  <c r="G17" i="3"/>
  <c r="G18" i="3"/>
  <c r="G19" i="3"/>
  <c r="G22" i="3"/>
  <c r="G23" i="3"/>
  <c r="G24" i="3"/>
  <c r="G25" i="3"/>
  <c r="G28" i="3"/>
  <c r="G29" i="3"/>
  <c r="G32" i="3"/>
  <c r="G33" i="3"/>
  <c r="G34" i="3"/>
  <c r="G35" i="3"/>
  <c r="G36" i="3"/>
  <c r="G39" i="3"/>
  <c r="G41" i="3" l="1"/>
</calcChain>
</file>

<file path=xl/sharedStrings.xml><?xml version="1.0" encoding="utf-8"?>
<sst xmlns="http://schemas.openxmlformats.org/spreadsheetml/2006/main" count="70" uniqueCount="47">
  <si>
    <t>selfcontained</t>
  </si>
  <si>
    <t>raconkaap kunststof raconboei</t>
  </si>
  <si>
    <t>thans in gebruik bij OG</t>
  </si>
  <si>
    <t>LiFeYPo4 12V90Ah</t>
  </si>
  <si>
    <t>raconkaap stalen raconboei</t>
  </si>
  <si>
    <t>AGM 12V 100Ah</t>
  </si>
  <si>
    <t>ITO SPB3</t>
  </si>
  <si>
    <t>lichtgewicht</t>
  </si>
  <si>
    <t>ITO SPB70</t>
  </si>
  <si>
    <t>ITO SPB300(BT) en Mobilis PS313</t>
  </si>
  <si>
    <t xml:space="preserve">raconkaap </t>
  </si>
  <si>
    <t>incl montageplaat</t>
  </si>
  <si>
    <t>ITO SPB85</t>
  </si>
  <si>
    <t>RVS ID plaatjes</t>
  </si>
  <si>
    <t>eventuele benodigde tussenring t.b.v. montage lichtunit met een bereik van 1 tot 3 NM</t>
  </si>
  <si>
    <t>eventuele benodigde tussenring t.b.v. montage lichtunit met een bereik van 3 tot 5 NM</t>
  </si>
  <si>
    <t>eventuele benodigde tussenring t.b.v. montage lantaarn</t>
  </si>
  <si>
    <t>lichtunit met een bereik van 1 tot 3 NM</t>
  </si>
  <si>
    <t>lichtunit met een bereik van 3 tot 5 NM</t>
  </si>
  <si>
    <t>lantaarn met een bereik van 3 tot 5 NM</t>
  </si>
  <si>
    <t>huidige types</t>
  </si>
  <si>
    <t>werkzaamheden op locatie Opdrachtgever</t>
  </si>
  <si>
    <t>starttarief</t>
  </si>
  <si>
    <t>uur</t>
  </si>
  <si>
    <t>reparaties niet benoemde E-componenten; op offertebasis</t>
  </si>
  <si>
    <t xml:space="preserve">reparaties niet benoemde E-componenten </t>
  </si>
  <si>
    <t>Opmerkingen</t>
  </si>
  <si>
    <t>Zonnepaneel t.b.v. onderhoud aan; vaste prijs</t>
  </si>
  <si>
    <t>Diverse los leverbare onderdelen; vaste prijs</t>
  </si>
  <si>
    <t>Standaard all-in prijs reparatie, exclusief accu's en zonnepanelen; vaste prijs</t>
  </si>
  <si>
    <t>Per stuk</t>
  </si>
  <si>
    <t>Totaal 4 jaar</t>
  </si>
  <si>
    <t>Accu t.b.v. onderhoud</t>
  </si>
  <si>
    <t>Afvoeren niet-reparabele E-componenten</t>
  </si>
  <si>
    <t>Lichtunits met LiFePo4 accu's (afvoer lithium kostbaar)</t>
  </si>
  <si>
    <t>Lichtunits met AGM accu's</t>
  </si>
  <si>
    <t>AGM type CPL 100-12</t>
  </si>
  <si>
    <t>Kosten (excl.BTW)</t>
  </si>
  <si>
    <t>ITO SPB5, SPB30 en SPB85</t>
  </si>
  <si>
    <t>ITO SPB5, SPB30</t>
  </si>
  <si>
    <t>Prognose van de aantallen gebaseerd op contractduur 4 jaar</t>
  </si>
  <si>
    <t xml:space="preserve">Totaal kosten (excl. BTW) --&gt;   </t>
  </si>
  <si>
    <t>Aantal 4 jaar*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</si>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</sst>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</numFmts>
  <fonts count="5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i/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1" xfId="0" applyFill="1" applyBorder="1" applyAlignment="1">
      <alignment horizontal="right"/>
    </xf>
    <xf numFmtId="16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right"/>
    </xf>
    <xf numFmtId="16" fontId="0" fillId="0" borderId="1" xfId="0" applyNumberForma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64" fontId="0" fillId="0" borderId="0" xfId="0" applyNumberFormat="1"/>
    <xf numFmtId="164" fontId="0" fillId="0" borderId="1" xfId="0" applyNumberFormat="1" applyBorder="1"/>
    <xf numFmtId="164" fontId="0" fillId="3" borderId="1" xfId="0" applyNumberFormat="1" applyFill="1" applyBorder="1"/>
    <xf numFmtId="16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4" fontId="0" fillId="0" borderId="1" xfId="0" applyNumberFormat="1" applyBorder="1"/>
    <xf numFmtId="164" fontId="0" fillId="0" borderId="6" xfId="0" applyNumberFormat="1" applyBorder="1"/>
    <xf numFmtId="16" fontId="0" fillId="0" borderId="5" xfId="0" applyNumberFormat="1" applyBorder="1" applyAlignment="1">
      <alignment horizontal="left" vertical="center" wrapText="1"/>
    </xf>
    <xf numFmtId="0" fontId="0" fillId="0" borderId="6" xfId="0" applyBorder="1"/>
    <xf numFmtId="16" fontId="0" fillId="0" borderId="5" xfId="0" applyNumberFormat="1" applyBorder="1" applyAlignment="1">
      <alignment vertical="center" wrapText="1"/>
    </xf>
    <xf numFmtId="0" fontId="0" fillId="0" borderId="5" xfId="0" applyBorder="1"/>
    <xf numFmtId="0" fontId="0" fillId="0" borderId="5" xfId="0" applyBorder="1" applyAlignment="1">
      <alignment horizontal="left"/>
    </xf>
    <xf numFmtId="0" fontId="0" fillId="2" borderId="1" xfId="0" applyFill="1" applyBorder="1"/>
    <xf numFmtId="44" fontId="0" fillId="2" borderId="1" xfId="0" applyNumberFormat="1" applyFill="1" applyBorder="1"/>
    <xf numFmtId="0" fontId="0" fillId="2" borderId="6" xfId="0" applyFill="1" applyBorder="1"/>
    <xf numFmtId="164" fontId="0" fillId="2" borderId="6" xfId="0" applyNumberFormat="1" applyFill="1" applyBorder="1"/>
    <xf numFmtId="0" fontId="0" fillId="3" borderId="10" xfId="0" applyFill="1" applyBorder="1" applyAlignment="1">
      <alignment horizontal="left"/>
    </xf>
    <xf numFmtId="0" fontId="0" fillId="0" borderId="9" xfId="0" applyBorder="1"/>
    <xf numFmtId="0" fontId="2" fillId="0" borderId="0" xfId="0" applyFont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vertical="center"/>
    </xf>
    <xf numFmtId="44" fontId="0" fillId="0" borderId="1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4" fontId="1" fillId="0" borderId="7" xfId="0" applyNumberFormat="1" applyFont="1" applyBorder="1" applyAlignment="1">
      <alignment vertical="top"/>
    </xf>
    <xf numFmtId="164" fontId="0" fillId="0" borderId="8" xfId="0" applyNumberFormat="1" applyBorder="1" applyAlignment="1">
      <alignment vertical="top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15" xfId="0" applyBorder="1"/>
    <xf numFmtId="0" fontId="0" fillId="0" borderId="25" xfId="0" applyBorder="1"/>
    <xf numFmtId="0" fontId="0" fillId="0" borderId="13" xfId="0" applyBorder="1"/>
    <xf numFmtId="0" fontId="0" fillId="0" borderId="17" xfId="0" applyBorder="1"/>
    <xf numFmtId="16" fontId="0" fillId="0" borderId="5" xfId="0" applyNumberForma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8792F-801B-4E2D-AA34-C900D0270B6F}">
  <dimension ref="B1:H65"/>
  <sheetViews>
    <sheetView showGridLines="0" tabSelected="1" workbookViewId="0">
      <selection activeCell="B32" sqref="B32:C34"/>
    </sheetView>
  </sheetViews>
  <sheetFormatPr defaultRowHeight="11.4" x14ac:dyDescent="0.2"/>
  <cols>
    <col min="2" max="2" width="33.69921875" customWidth="1"/>
    <col min="3" max="3" width="25" customWidth="1"/>
    <col min="4" max="4" width="20.19921875" customWidth="1"/>
    <col min="5" max="5" width="7.19921875" customWidth="1"/>
    <col min="6" max="6" width="11.59765625" customWidth="1"/>
    <col min="7" max="7" width="15.8984375" customWidth="1"/>
    <col min="8" max="8" width="40.19921875" customWidth="1"/>
  </cols>
  <sheetData>
    <row r="1" spans="2:8" ht="12" thickBot="1" x14ac:dyDescent="0.25"/>
    <row r="2" spans="2:8" s="25" customFormat="1" ht="15.75" customHeight="1" x14ac:dyDescent="0.2">
      <c r="B2" s="51" t="s">
        <v>40</v>
      </c>
      <c r="C2" s="52"/>
      <c r="D2" s="52"/>
      <c r="E2" s="52"/>
      <c r="F2" s="52"/>
      <c r="G2" s="52"/>
      <c r="H2" s="53"/>
    </row>
    <row r="3" spans="2:8" s="25" customFormat="1" ht="12" customHeight="1" thickBot="1" x14ac:dyDescent="0.25">
      <c r="B3" s="54"/>
      <c r="C3" s="55"/>
      <c r="D3" s="55"/>
      <c r="E3" s="55"/>
      <c r="F3" s="55"/>
      <c r="G3" s="55"/>
      <c r="H3" s="56"/>
    </row>
    <row r="4" spans="2:8" ht="22.95" customHeight="1" x14ac:dyDescent="0.2">
      <c r="B4" s="66" t="s">
        <v>32</v>
      </c>
      <c r="C4" s="67"/>
      <c r="D4" s="67"/>
      <c r="E4" s="68" t="s">
        <v>42</v>
      </c>
      <c r="F4" s="63" t="s">
        <v>37</v>
      </c>
      <c r="G4" s="63"/>
      <c r="H4" s="64" t="s">
        <v>26</v>
      </c>
    </row>
    <row r="5" spans="2:8" ht="21.75" customHeight="1" x14ac:dyDescent="0.2">
      <c r="B5" s="43"/>
      <c r="C5" s="44"/>
      <c r="D5" s="44"/>
      <c r="E5" s="69"/>
      <c r="F5" s="11" t="s">
        <v>30</v>
      </c>
      <c r="G5" s="11" t="s">
        <v>31</v>
      </c>
      <c r="H5" s="65"/>
    </row>
    <row r="6" spans="2:8" ht="12.9" customHeight="1" x14ac:dyDescent="0.2">
      <c r="B6" s="16" t="s">
        <v>1</v>
      </c>
      <c r="C6" s="4" t="s">
        <v>2</v>
      </c>
      <c r="D6" s="2" t="s">
        <v>3</v>
      </c>
      <c r="E6" s="3">
        <v>130</v>
      </c>
      <c r="F6" s="8"/>
      <c r="G6" s="12">
        <f t="shared" ref="G6:G39" si="0">E6*F6</f>
        <v>0</v>
      </c>
      <c r="H6" s="15"/>
    </row>
    <row r="7" spans="2:8" ht="12.9" customHeight="1" x14ac:dyDescent="0.2">
      <c r="B7" s="16" t="s">
        <v>4</v>
      </c>
      <c r="C7" s="4" t="s">
        <v>2</v>
      </c>
      <c r="D7" s="2" t="s">
        <v>5</v>
      </c>
      <c r="E7" s="3">
        <v>100</v>
      </c>
      <c r="F7" s="8"/>
      <c r="G7" s="12">
        <f t="shared" si="0"/>
        <v>0</v>
      </c>
      <c r="H7" s="15"/>
    </row>
    <row r="8" spans="2:8" ht="12.9" customHeight="1" x14ac:dyDescent="0.2">
      <c r="B8" s="14" t="s">
        <v>6</v>
      </c>
      <c r="C8" s="4" t="s">
        <v>2</v>
      </c>
      <c r="D8" s="4" t="s">
        <v>7</v>
      </c>
      <c r="E8" s="3">
        <v>20</v>
      </c>
      <c r="F8" s="8"/>
      <c r="G8" s="12">
        <f t="shared" si="0"/>
        <v>0</v>
      </c>
      <c r="H8" s="15"/>
    </row>
    <row r="9" spans="2:8" ht="12.9" customHeight="1" x14ac:dyDescent="0.2">
      <c r="B9" s="14" t="s">
        <v>38</v>
      </c>
      <c r="C9" s="4" t="s">
        <v>2</v>
      </c>
      <c r="D9" s="4" t="s">
        <v>7</v>
      </c>
      <c r="E9" s="3">
        <v>600</v>
      </c>
      <c r="F9" s="8"/>
      <c r="G9" s="12">
        <f t="shared" si="0"/>
        <v>0</v>
      </c>
      <c r="H9" s="15"/>
    </row>
    <row r="10" spans="2:8" ht="12.9" customHeight="1" x14ac:dyDescent="0.2">
      <c r="B10" s="14" t="s">
        <v>8</v>
      </c>
      <c r="C10" s="4" t="s">
        <v>2</v>
      </c>
      <c r="D10" s="4" t="s">
        <v>7</v>
      </c>
      <c r="E10" s="3">
        <v>20</v>
      </c>
      <c r="F10" s="8"/>
      <c r="G10" s="12">
        <f t="shared" si="0"/>
        <v>0</v>
      </c>
      <c r="H10" s="15"/>
    </row>
    <row r="11" spans="2:8" ht="12.9" customHeight="1" x14ac:dyDescent="0.2">
      <c r="B11" s="14" t="s">
        <v>9</v>
      </c>
      <c r="C11" s="4" t="s">
        <v>2</v>
      </c>
      <c r="D11" s="4" t="s">
        <v>36</v>
      </c>
      <c r="E11" s="3">
        <v>1100</v>
      </c>
      <c r="F11" s="8"/>
      <c r="G11" s="12">
        <f t="shared" si="0"/>
        <v>0</v>
      </c>
      <c r="H11" s="15"/>
    </row>
    <row r="12" spans="2:8" ht="12.9" customHeight="1" x14ac:dyDescent="0.2">
      <c r="B12" s="41"/>
      <c r="C12" s="42"/>
      <c r="D12" s="42"/>
      <c r="E12" s="42"/>
      <c r="F12" s="5"/>
      <c r="G12" s="12"/>
      <c r="H12" s="15"/>
    </row>
    <row r="13" spans="2:8" ht="12.9" customHeight="1" x14ac:dyDescent="0.2">
      <c r="B13" s="43" t="s">
        <v>27</v>
      </c>
      <c r="C13" s="44"/>
      <c r="D13" s="44"/>
      <c r="E13" s="1"/>
      <c r="F13" s="19"/>
      <c r="G13" s="20"/>
      <c r="H13" s="21"/>
    </row>
    <row r="14" spans="2:8" ht="12.9" customHeight="1" x14ac:dyDescent="0.2">
      <c r="B14" s="16" t="s">
        <v>10</v>
      </c>
      <c r="C14" s="4" t="s">
        <v>2</v>
      </c>
      <c r="D14" s="2" t="s">
        <v>11</v>
      </c>
      <c r="E14" s="3">
        <v>40</v>
      </c>
      <c r="F14" s="8"/>
      <c r="G14" s="12">
        <f t="shared" si="0"/>
        <v>0</v>
      </c>
      <c r="H14" s="15"/>
    </row>
    <row r="15" spans="2:8" ht="12.9" customHeight="1" x14ac:dyDescent="0.2">
      <c r="B15" s="14" t="s">
        <v>6</v>
      </c>
      <c r="C15" s="4" t="s">
        <v>2</v>
      </c>
      <c r="D15" s="4" t="s">
        <v>0</v>
      </c>
      <c r="E15" s="3">
        <v>10</v>
      </c>
      <c r="F15" s="8"/>
      <c r="G15" s="12">
        <f t="shared" si="0"/>
        <v>0</v>
      </c>
      <c r="H15" s="15"/>
    </row>
    <row r="16" spans="2:8" ht="12.9" customHeight="1" x14ac:dyDescent="0.2">
      <c r="B16" s="14" t="s">
        <v>39</v>
      </c>
      <c r="C16" s="4" t="s">
        <v>2</v>
      </c>
      <c r="D16" s="4" t="s">
        <v>0</v>
      </c>
      <c r="E16" s="3">
        <v>300</v>
      </c>
      <c r="F16" s="8"/>
      <c r="G16" s="12">
        <f t="shared" si="0"/>
        <v>0</v>
      </c>
      <c r="H16" s="15"/>
    </row>
    <row r="17" spans="2:8" ht="12.9" customHeight="1" x14ac:dyDescent="0.2">
      <c r="B17" s="14" t="s">
        <v>8</v>
      </c>
      <c r="C17" s="4" t="s">
        <v>2</v>
      </c>
      <c r="D17" s="4" t="s">
        <v>0</v>
      </c>
      <c r="E17" s="3">
        <v>25</v>
      </c>
      <c r="F17" s="8"/>
      <c r="G17" s="12">
        <f t="shared" si="0"/>
        <v>0</v>
      </c>
      <c r="H17" s="15"/>
    </row>
    <row r="18" spans="2:8" ht="12.9" customHeight="1" x14ac:dyDescent="0.2">
      <c r="B18" s="14" t="s">
        <v>12</v>
      </c>
      <c r="C18" s="4" t="s">
        <v>2</v>
      </c>
      <c r="D18" s="4" t="s">
        <v>0</v>
      </c>
      <c r="E18" s="3">
        <v>666</v>
      </c>
      <c r="F18" s="8"/>
      <c r="G18" s="12">
        <f t="shared" si="0"/>
        <v>0</v>
      </c>
      <c r="H18" s="15"/>
    </row>
    <row r="19" spans="2:8" ht="12.9" customHeight="1" x14ac:dyDescent="0.2">
      <c r="B19" s="14" t="s">
        <v>9</v>
      </c>
      <c r="C19" s="4" t="s">
        <v>2</v>
      </c>
      <c r="D19" s="4" t="s">
        <v>0</v>
      </c>
      <c r="E19" s="3">
        <v>600</v>
      </c>
      <c r="F19" s="8"/>
      <c r="G19" s="12">
        <f t="shared" si="0"/>
        <v>0</v>
      </c>
      <c r="H19" s="15"/>
    </row>
    <row r="20" spans="2:8" ht="12.9" customHeight="1" x14ac:dyDescent="0.2">
      <c r="B20" s="45"/>
      <c r="C20" s="46"/>
      <c r="D20" s="46"/>
      <c r="E20" s="46"/>
      <c r="F20" s="5"/>
      <c r="G20" s="12"/>
      <c r="H20" s="15"/>
    </row>
    <row r="21" spans="2:8" ht="12.9" customHeight="1" x14ac:dyDescent="0.2">
      <c r="B21" s="43" t="s">
        <v>28</v>
      </c>
      <c r="C21" s="44"/>
      <c r="D21" s="44"/>
      <c r="E21" s="1"/>
      <c r="F21" s="19"/>
      <c r="G21" s="20"/>
      <c r="H21" s="21"/>
    </row>
    <row r="22" spans="2:8" ht="12.9" customHeight="1" x14ac:dyDescent="0.2">
      <c r="B22" s="57" t="s">
        <v>13</v>
      </c>
      <c r="C22" s="58"/>
      <c r="D22" s="59"/>
      <c r="E22" s="3">
        <v>666</v>
      </c>
      <c r="F22" s="8"/>
      <c r="G22" s="12">
        <f t="shared" si="0"/>
        <v>0</v>
      </c>
      <c r="H22" s="15"/>
    </row>
    <row r="23" spans="2:8" ht="12.9" customHeight="1" x14ac:dyDescent="0.2">
      <c r="B23" s="47" t="s">
        <v>14</v>
      </c>
      <c r="C23" s="48"/>
      <c r="D23" s="48"/>
      <c r="E23" s="3">
        <v>200</v>
      </c>
      <c r="F23" s="8"/>
      <c r="G23" s="12">
        <f t="shared" si="0"/>
        <v>0</v>
      </c>
      <c r="H23" s="15"/>
    </row>
    <row r="24" spans="2:8" ht="12.9" customHeight="1" x14ac:dyDescent="0.2">
      <c r="B24" s="47" t="s">
        <v>15</v>
      </c>
      <c r="C24" s="48"/>
      <c r="D24" s="48"/>
      <c r="E24" s="3">
        <v>200</v>
      </c>
      <c r="F24" s="8"/>
      <c r="G24" s="12">
        <f t="shared" si="0"/>
        <v>0</v>
      </c>
      <c r="H24" s="15"/>
    </row>
    <row r="25" spans="2:8" ht="12.9" customHeight="1" x14ac:dyDescent="0.2">
      <c r="B25" s="47" t="s">
        <v>16</v>
      </c>
      <c r="C25" s="48"/>
      <c r="D25" s="48"/>
      <c r="E25" s="3">
        <v>40</v>
      </c>
      <c r="F25" s="8"/>
      <c r="G25" s="12">
        <f t="shared" si="0"/>
        <v>0</v>
      </c>
      <c r="H25" s="15"/>
    </row>
    <row r="26" spans="2:8" ht="12.9" customHeight="1" x14ac:dyDescent="0.2">
      <c r="B26" s="18"/>
      <c r="C26" s="6"/>
      <c r="D26" s="6"/>
      <c r="E26" s="3"/>
      <c r="F26" s="5"/>
      <c r="G26" s="12"/>
      <c r="H26" s="13"/>
    </row>
    <row r="27" spans="2:8" ht="12.9" customHeight="1" x14ac:dyDescent="0.2">
      <c r="B27" s="43" t="s">
        <v>33</v>
      </c>
      <c r="C27" s="44"/>
      <c r="D27" s="44"/>
      <c r="E27" s="1"/>
      <c r="F27" s="19"/>
      <c r="G27" s="20"/>
      <c r="H27" s="22"/>
    </row>
    <row r="28" spans="2:8" ht="12.9" customHeight="1" x14ac:dyDescent="0.2">
      <c r="B28" s="26" t="s">
        <v>34</v>
      </c>
      <c r="C28" s="27"/>
      <c r="D28" s="27"/>
      <c r="E28" s="28">
        <v>420</v>
      </c>
      <c r="F28" s="29"/>
      <c r="G28" s="30">
        <f t="shared" si="0"/>
        <v>0</v>
      </c>
      <c r="H28" s="31"/>
    </row>
    <row r="29" spans="2:8" ht="12.9" customHeight="1" x14ac:dyDescent="0.2">
      <c r="B29" s="26" t="s">
        <v>35</v>
      </c>
      <c r="C29" s="27"/>
      <c r="D29" s="27"/>
      <c r="E29" s="28">
        <v>500</v>
      </c>
      <c r="F29" s="29"/>
      <c r="G29" s="30">
        <f t="shared" si="0"/>
        <v>0</v>
      </c>
      <c r="H29" s="31"/>
    </row>
    <row r="30" spans="2:8" ht="12.9" customHeight="1" x14ac:dyDescent="0.2">
      <c r="B30" s="45"/>
      <c r="C30" s="46"/>
      <c r="D30" s="46"/>
      <c r="E30" s="46"/>
      <c r="F30" s="5"/>
      <c r="G30" s="12"/>
      <c r="H30" s="15"/>
    </row>
    <row r="31" spans="2:8" ht="12.9" customHeight="1" x14ac:dyDescent="0.2">
      <c r="B31" s="43" t="s">
        <v>29</v>
      </c>
      <c r="C31" s="44"/>
      <c r="D31" s="44"/>
      <c r="E31" s="1"/>
      <c r="F31" s="19"/>
      <c r="G31" s="20"/>
      <c r="H31" s="21"/>
    </row>
    <row r="32" spans="2:8" ht="12.9" customHeight="1" x14ac:dyDescent="0.2">
      <c r="B32" s="49" t="s">
        <v>17</v>
      </c>
      <c r="C32" s="50"/>
      <c r="D32" s="2" t="s">
        <v>20</v>
      </c>
      <c r="E32" s="3">
        <v>900</v>
      </c>
      <c r="F32" s="9"/>
      <c r="G32" s="12">
        <f t="shared" si="0"/>
        <v>0</v>
      </c>
      <c r="H32" s="15"/>
    </row>
    <row r="33" spans="2:8" ht="12.9" customHeight="1" x14ac:dyDescent="0.2">
      <c r="B33" s="49" t="s">
        <v>18</v>
      </c>
      <c r="C33" s="50"/>
      <c r="D33" s="2" t="s">
        <v>20</v>
      </c>
      <c r="E33" s="3">
        <v>700</v>
      </c>
      <c r="F33" s="9"/>
      <c r="G33" s="12">
        <f t="shared" si="0"/>
        <v>0</v>
      </c>
      <c r="H33" s="15"/>
    </row>
    <row r="34" spans="2:8" ht="12.9" customHeight="1" x14ac:dyDescent="0.2">
      <c r="B34" s="49" t="s">
        <v>19</v>
      </c>
      <c r="C34" s="50"/>
      <c r="D34" s="2" t="s">
        <v>20</v>
      </c>
      <c r="E34" s="3">
        <v>40</v>
      </c>
      <c r="F34" s="8"/>
      <c r="G34" s="12">
        <f t="shared" si="0"/>
        <v>0</v>
      </c>
      <c r="H34" s="15"/>
    </row>
    <row r="35" spans="2:8" ht="12.9" customHeight="1" x14ac:dyDescent="0.2">
      <c r="B35" s="49" t="s">
        <v>21</v>
      </c>
      <c r="C35" s="50"/>
      <c r="D35" s="4" t="s">
        <v>22</v>
      </c>
      <c r="E35" s="3">
        <v>40</v>
      </c>
      <c r="F35" s="8"/>
      <c r="G35" s="12">
        <f t="shared" si="0"/>
        <v>0</v>
      </c>
      <c r="H35" s="15"/>
    </row>
    <row r="36" spans="2:8" ht="12.9" customHeight="1" x14ac:dyDescent="0.2">
      <c r="B36" s="49" t="s">
        <v>21</v>
      </c>
      <c r="C36" s="50"/>
      <c r="D36" s="4" t="s">
        <v>23</v>
      </c>
      <c r="E36" s="3">
        <v>320</v>
      </c>
      <c r="F36" s="8"/>
      <c r="G36" s="12">
        <f t="shared" si="0"/>
        <v>0</v>
      </c>
      <c r="H36" s="15"/>
    </row>
    <row r="37" spans="2:8" ht="12.9" customHeight="1" x14ac:dyDescent="0.2">
      <c r="B37" s="41"/>
      <c r="C37" s="42"/>
      <c r="D37" s="42"/>
      <c r="E37" s="42"/>
      <c r="F37" s="5"/>
      <c r="G37" s="12"/>
      <c r="H37" s="15"/>
    </row>
    <row r="38" spans="2:8" ht="12.9" customHeight="1" x14ac:dyDescent="0.2">
      <c r="B38" s="43" t="s">
        <v>24</v>
      </c>
      <c r="C38" s="44"/>
      <c r="D38" s="44"/>
      <c r="E38" s="1"/>
      <c r="F38" s="19"/>
      <c r="G38" s="20"/>
      <c r="H38" s="21"/>
    </row>
    <row r="39" spans="2:8" ht="12.9" customHeight="1" x14ac:dyDescent="0.2">
      <c r="B39" s="47" t="s">
        <v>25</v>
      </c>
      <c r="C39" s="48"/>
      <c r="D39" s="48"/>
      <c r="E39" s="28">
        <v>160</v>
      </c>
      <c r="F39" s="29"/>
      <c r="G39" s="30">
        <f t="shared" si="0"/>
        <v>0</v>
      </c>
      <c r="H39" s="31"/>
    </row>
    <row r="40" spans="2:8" ht="12.9" customHeight="1" x14ac:dyDescent="0.2">
      <c r="B40" s="17"/>
      <c r="C40" s="5"/>
      <c r="D40" s="5"/>
      <c r="E40" s="5"/>
      <c r="F40" s="5"/>
      <c r="G40" s="5"/>
      <c r="H40" s="15"/>
    </row>
    <row r="41" spans="2:8" ht="17.25" customHeight="1" thickBot="1" x14ac:dyDescent="0.25">
      <c r="B41" s="60" t="s">
        <v>41</v>
      </c>
      <c r="C41" s="61"/>
      <c r="D41" s="61"/>
      <c r="E41" s="61"/>
      <c r="F41" s="62"/>
      <c r="G41" s="32">
        <f>SUM(G6:G11,G14:G19,G22:G25,G28:G29,G32:G36,G39)</f>
        <v>0</v>
      </c>
      <c r="H41" s="33"/>
    </row>
    <row r="42" spans="2:8" x14ac:dyDescent="0.2">
      <c r="B42" s="23"/>
      <c r="C42" s="24"/>
      <c r="H42" s="10"/>
    </row>
    <row r="43" spans="2:8" x14ac:dyDescent="0.2">
      <c r="H43" s="7"/>
    </row>
    <row r="44" spans="2:8" ht="12" thickBot="1" x14ac:dyDescent="0.25">
      <c r="H44" s="7"/>
    </row>
    <row r="45" spans="2:8" x14ac:dyDescent="0.2">
      <c r="B45" s="34" t="s">
        <v>43</v>
      </c>
      <c r="C45" s="24"/>
      <c r="D45" s="24"/>
      <c r="E45" s="24"/>
      <c r="F45" s="37"/>
      <c r="H45" s="7"/>
    </row>
    <row r="46" spans="2:8" x14ac:dyDescent="0.2">
      <c r="B46" s="35" t="s">
        <v>44</v>
      </c>
      <c r="F46" s="38"/>
      <c r="H46" s="7"/>
    </row>
    <row r="47" spans="2:8" x14ac:dyDescent="0.2">
      <c r="B47" s="35" t="s">
        <v>45</v>
      </c>
      <c r="F47" s="38"/>
      <c r="H47" s="7"/>
    </row>
    <row r="48" spans="2:8" ht="12" thickBot="1" x14ac:dyDescent="0.25">
      <c r="B48" s="36" t="s">
        <v>46</v>
      </c>
      <c r="C48" s="39"/>
      <c r="D48" s="39"/>
      <c r="E48" s="39"/>
      <c r="F48" s="40"/>
      <c r="H48" s="7"/>
    </row>
    <row r="49" spans="8:8" x14ac:dyDescent="0.2">
      <c r="H49" s="10"/>
    </row>
    <row r="50" spans="8:8" x14ac:dyDescent="0.2">
      <c r="H50" s="7"/>
    </row>
    <row r="51" spans="8:8" x14ac:dyDescent="0.2">
      <c r="H51" s="7"/>
    </row>
    <row r="52" spans="8:8" x14ac:dyDescent="0.2">
      <c r="H52" s="7"/>
    </row>
    <row r="53" spans="8:8" x14ac:dyDescent="0.2">
      <c r="H53" s="7"/>
    </row>
    <row r="54" spans="8:8" x14ac:dyDescent="0.2">
      <c r="H54" s="7"/>
    </row>
    <row r="55" spans="8:8" x14ac:dyDescent="0.2">
      <c r="H55" s="7"/>
    </row>
    <row r="56" spans="8:8" x14ac:dyDescent="0.2">
      <c r="H56" s="7"/>
    </row>
    <row r="57" spans="8:8" x14ac:dyDescent="0.2">
      <c r="H57" s="7"/>
    </row>
    <row r="58" spans="8:8" x14ac:dyDescent="0.2">
      <c r="H58" s="7"/>
    </row>
    <row r="59" spans="8:8" x14ac:dyDescent="0.2">
      <c r="H59" s="7"/>
    </row>
    <row r="60" spans="8:8" x14ac:dyDescent="0.2">
      <c r="H60" s="7"/>
    </row>
    <row r="61" spans="8:8" x14ac:dyDescent="0.2">
      <c r="H61" s="7"/>
    </row>
    <row r="62" spans="8:8" x14ac:dyDescent="0.2">
      <c r="H62" s="7"/>
    </row>
    <row r="63" spans="8:8" x14ac:dyDescent="0.2">
      <c r="H63" s="7"/>
    </row>
    <row r="64" spans="8:8" x14ac:dyDescent="0.2">
      <c r="H64" s="7"/>
    </row>
    <row r="65" spans="8:8" x14ac:dyDescent="0.2">
      <c r="H65" s="7"/>
    </row>
  </sheetData>
  <mergeCells count="25">
    <mergeCell ref="B2:H3"/>
    <mergeCell ref="B22:D22"/>
    <mergeCell ref="B41:F41"/>
    <mergeCell ref="B27:D27"/>
    <mergeCell ref="F4:G4"/>
    <mergeCell ref="H4:H5"/>
    <mergeCell ref="B4:D5"/>
    <mergeCell ref="E4:E5"/>
    <mergeCell ref="B37:E37"/>
    <mergeCell ref="B38:D38"/>
    <mergeCell ref="B39:D39"/>
    <mergeCell ref="B32:C32"/>
    <mergeCell ref="B33:C33"/>
    <mergeCell ref="B34:C34"/>
    <mergeCell ref="B35:C35"/>
    <mergeCell ref="B36:C36"/>
    <mergeCell ref="B24:D24"/>
    <mergeCell ref="B25:D25"/>
    <mergeCell ref="B30:E30"/>
    <mergeCell ref="B31:D31"/>
    <mergeCell ref="B12:E12"/>
    <mergeCell ref="B13:D13"/>
    <mergeCell ref="B20:E20"/>
    <mergeCell ref="B21:D21"/>
    <mergeCell ref="B23:D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SW00-254672864-2263</_dlc_DocId>
    <_dlc_DocIdUrl xmlns="d1f4ca02-a417-4920-a040-35718d15cf76">
      <Url>https://samenwerken.sp01.intranet.rws.nl/sites/M241218699/_layouts/15/DocIdRedir.aspx?ID=SW00-254672864-2263</Url>
      <Description>SW00-254672864-2263</Description>
    </_dlc_DocIdUrl>
  </documentManagement>
</p:properties>
</file>

<file path=customXml/itemProps1.xml><?xml version="1.0" encoding="utf-8"?>
<ds:datastoreItem xmlns:ds="http://schemas.openxmlformats.org/officeDocument/2006/customXml" ds:itemID="{7D103758-CC0C-4DA1-A0BE-BDB2B671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A20C10-19E4-4A19-BB96-795A3FBB96B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CFB42EA-5699-44EB-9F99-43833E413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3F13932-861D-495B-911C-9909A02F744B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1f4ca02-a417-4920-a040-35718d15cf76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Reparaties plus materialen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Altorf, Paul (VWM)</dc:creator>
  <cp:lastModifiedBy>Vriend, Rutger (RWS VWM)</cp:lastModifiedBy>
  <dcterms:created xsi:type="dcterms:W3CDTF">2023-02-10T10:37:06Z</dcterms:created>
  <dcterms:modified xsi:type="dcterms:W3CDTF">2026-03-24T14:27:06Z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Aantallen E-componenten.xlsx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abacf45f-a907-455f-95db-ca727ae3172a</vt:lpwstr>
  </property>
</Properties>
</file>